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65" yWindow="-15" windowWidth="14145" windowHeight="12180"/>
  </bookViews>
  <sheets>
    <sheet name="расходы" sheetId="2" r:id="rId1"/>
  </sheets>
  <definedNames>
    <definedName name="_xlnm._FilterDatabase" localSheetId="0" hidden="1">расходы!$A$4:$I$57</definedName>
    <definedName name="_xlnm.Print_Area" localSheetId="0">расходы!$A$1:$I$57</definedName>
  </definedNames>
  <calcPr calcId="145621"/>
</workbook>
</file>

<file path=xl/calcChain.xml><?xml version="1.0" encoding="utf-8"?>
<calcChain xmlns="http://schemas.openxmlformats.org/spreadsheetml/2006/main">
  <c r="G7" i="2" l="1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6" i="2"/>
  <c r="D55" i="2" l="1"/>
  <c r="D52" i="2"/>
  <c r="D47" i="2"/>
  <c r="D42" i="2"/>
  <c r="D39" i="2"/>
  <c r="D32" i="2"/>
  <c r="D27" i="2"/>
  <c r="D21" i="2"/>
  <c r="D18" i="2"/>
  <c r="D15" i="2"/>
  <c r="D6" i="2"/>
  <c r="D57" i="2" l="1"/>
  <c r="H47" i="2"/>
  <c r="E15" i="2" l="1"/>
  <c r="C15" i="2"/>
  <c r="I16" i="2" l="1"/>
  <c r="H15" i="2"/>
  <c r="E55" i="2" l="1"/>
  <c r="E47" i="2"/>
  <c r="H18" i="2" l="1"/>
  <c r="I56" i="2"/>
  <c r="I54" i="2"/>
  <c r="E52" i="2"/>
  <c r="E21" i="2"/>
  <c r="C21" i="2"/>
  <c r="F25" i="2"/>
  <c r="C52" i="2"/>
  <c r="I22" i="2" l="1"/>
  <c r="H52" i="2"/>
  <c r="I52" i="2" s="1"/>
  <c r="F54" i="2"/>
  <c r="F50" i="2"/>
  <c r="F52" i="2"/>
  <c r="C47" i="2"/>
  <c r="E18" i="2" l="1"/>
  <c r="C18" i="2"/>
  <c r="F20" i="2"/>
  <c r="H55" i="2" l="1"/>
  <c r="H42" i="2"/>
  <c r="H39" i="2"/>
  <c r="H32" i="2"/>
  <c r="H27" i="2"/>
  <c r="H21" i="2"/>
  <c r="H6" i="2"/>
  <c r="E6" i="2"/>
  <c r="C6" i="2"/>
  <c r="F17" i="2"/>
  <c r="F19" i="2"/>
  <c r="F22" i="2"/>
  <c r="F23" i="2"/>
  <c r="F24" i="2"/>
  <c r="F26" i="2"/>
  <c r="F28" i="2"/>
  <c r="F29" i="2"/>
  <c r="F30" i="2"/>
  <c r="F31" i="2"/>
  <c r="F33" i="2"/>
  <c r="F34" i="2"/>
  <c r="F35" i="2"/>
  <c r="F36" i="2"/>
  <c r="F37" i="2"/>
  <c r="F38" i="2"/>
  <c r="F40" i="2"/>
  <c r="F41" i="2"/>
  <c r="F43" i="2"/>
  <c r="F44" i="2"/>
  <c r="F45" i="2"/>
  <c r="F46" i="2"/>
  <c r="F48" i="2"/>
  <c r="F49" i="2"/>
  <c r="F51" i="2"/>
  <c r="F56" i="2"/>
  <c r="F8" i="2"/>
  <c r="F9" i="2"/>
  <c r="F10" i="2"/>
  <c r="F11" i="2"/>
  <c r="F13" i="2"/>
  <c r="F14" i="2"/>
  <c r="F7" i="2"/>
  <c r="E42" i="2"/>
  <c r="E39" i="2"/>
  <c r="E32" i="2"/>
  <c r="E27" i="2"/>
  <c r="C55" i="2"/>
  <c r="C42" i="2"/>
  <c r="C39" i="2"/>
  <c r="C32" i="2"/>
  <c r="C27" i="2"/>
  <c r="H57" i="2" l="1"/>
  <c r="E57" i="2"/>
  <c r="C57" i="2"/>
  <c r="F47" i="2"/>
  <c r="F27" i="2"/>
  <c r="F15" i="2"/>
  <c r="F55" i="2"/>
  <c r="F32" i="2"/>
  <c r="F18" i="2"/>
  <c r="F6" i="2"/>
  <c r="F39" i="2"/>
  <c r="F21" i="2"/>
  <c r="F42" i="2"/>
  <c r="I7" i="2"/>
  <c r="I8" i="2"/>
  <c r="I9" i="2"/>
  <c r="I11" i="2"/>
  <c r="I14" i="2"/>
  <c r="I15" i="2"/>
  <c r="I17" i="2"/>
  <c r="I18" i="2"/>
  <c r="I19" i="2"/>
  <c r="I21" i="2"/>
  <c r="I24" i="2"/>
  <c r="I26" i="2"/>
  <c r="I27" i="2"/>
  <c r="I28" i="2"/>
  <c r="I30" i="2"/>
  <c r="I31" i="2"/>
  <c r="I32" i="2"/>
  <c r="I33" i="2"/>
  <c r="I34" i="2"/>
  <c r="I35" i="2"/>
  <c r="I36" i="2"/>
  <c r="I38" i="2"/>
  <c r="I39" i="2"/>
  <c r="I40" i="2"/>
  <c r="I41" i="2"/>
  <c r="I42" i="2"/>
  <c r="I43" i="2"/>
  <c r="I44" i="2"/>
  <c r="I45" i="2"/>
  <c r="I46" i="2"/>
  <c r="I47" i="2"/>
  <c r="I48" i="2"/>
  <c r="I49" i="2"/>
  <c r="I51" i="2"/>
  <c r="I57" i="2" l="1"/>
  <c r="F57" i="2"/>
  <c r="I6" i="2"/>
</calcChain>
</file>

<file path=xl/sharedStrings.xml><?xml version="1.0" encoding="utf-8"?>
<sst xmlns="http://schemas.openxmlformats.org/spreadsheetml/2006/main" count="114" uniqueCount="111">
  <si>
    <t>Темп роста к соответствующему периоду прошлого года, 
%</t>
  </si>
  <si>
    <t>Код</t>
  </si>
  <si>
    <t>Наименование разделов, подразделов</t>
  </si>
  <si>
    <t>0100</t>
  </si>
  <si>
    <t>0102</t>
  </si>
  <si>
    <t>0103</t>
  </si>
  <si>
    <t>0104</t>
  </si>
  <si>
    <t>0105</t>
  </si>
  <si>
    <t>0106</t>
  </si>
  <si>
    <t>0111</t>
  </si>
  <si>
    <t>0113</t>
  </si>
  <si>
    <t>0200</t>
  </si>
  <si>
    <t>0204</t>
  </si>
  <si>
    <t>0300</t>
  </si>
  <si>
    <t>0309</t>
  </si>
  <si>
    <t>0400</t>
  </si>
  <si>
    <t>0405</t>
  </si>
  <si>
    <t>0408</t>
  </si>
  <si>
    <t>0409</t>
  </si>
  <si>
    <t>0412</t>
  </si>
  <si>
    <t>0500</t>
  </si>
  <si>
    <t>0501</t>
  </si>
  <si>
    <t>0502</t>
  </si>
  <si>
    <t>0503</t>
  </si>
  <si>
    <t>0505</t>
  </si>
  <si>
    <t>0700</t>
  </si>
  <si>
    <t>0701</t>
  </si>
  <si>
    <t>0702</t>
  </si>
  <si>
    <t>0703</t>
  </si>
  <si>
    <t>0705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</si>
  <si>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</si>
  <si>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</si>
  <si>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</si>
  <si>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</si>
  <si>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</si>
  <si>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</si>
  <si>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</si>
  <si>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</si>
  <si>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</si>
  <si>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</si>
  <si>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</si>
  <si>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1102</t>
  </si>
  <si>
    <t>1105</t>
  </si>
  <si>
    <t>1300</t>
  </si>
  <si>
    <t>1301</t>
  </si>
  <si>
    <t>Сведения</t>
  </si>
  <si>
    <t>1101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</si>
  <si>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</si>
  <si>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</si>
  <si>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</si>
  <si>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</si>
  <si>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Судебная система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</si>
  <si>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</si>
  <si>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Резервные фонды</t>
  </si>
  <si>
    <t xml:space="preserve">      Другие общегосударственные вопросы</t>
  </si>
  <si>
    <t xml:space="preserve">    НАЦИОНАЛЬНАЯ ОБОРОНА</t>
  </si>
  <si>
    <t xml:space="preserve">      Мобилизационная подготовка экономики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</si>
  <si>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</si>
  <si>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</si>
  <si>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 xml:space="preserve">    НАЦИОНАЛЬНАЯ ЭКОНОМИКА</t>
  </si>
  <si>
    <t xml:space="preserve">      Сельское хозяйство и рыболовство</t>
  </si>
  <si>
    <t xml:space="preserve">      Транспорт</t>
  </si>
  <si>
    <t xml:space="preserve">      Дорожное хозяйство (дорожные фонды)</t>
  </si>
  <si>
    <t xml:space="preserve">      Другие вопросы в области национальной экономики</t>
  </si>
  <si>
    <t xml:space="preserve">    ЖИЛИЩНО-КОММУНАЛЬНОЕ ХОЗЯЙСТВО</t>
  </si>
  <si>
    <t xml:space="preserve">      Жилищное хозяйство</t>
  </si>
  <si>
    <t xml:space="preserve">      Коммунальное хозяйство</t>
  </si>
  <si>
    <t xml:space="preserve">      Благоустройство</t>
  </si>
  <si>
    <t xml:space="preserve">      Другие вопросы в области жилищно-коммунального хозяйства</t>
  </si>
  <si>
    <t xml:space="preserve">    ОБРАЗОВАНИЕ</t>
  </si>
  <si>
    <t xml:space="preserve">      Дошкольное образование</t>
  </si>
  <si>
    <t xml:space="preserve">      Общее образование</t>
  </si>
  <si>
    <t xml:space="preserve">      Дополнительное образование детей</t>
  </si>
  <si>
    <t xml:space="preserve">      Профессиональная подготовка, переподготовка и повышение квалификации</t>
  </si>
  <si>
    <t xml:space="preserve">      Молодежная политика</t>
  </si>
  <si>
    <t xml:space="preserve">      Другие вопросы в области образования</t>
  </si>
  <si>
    <t xml:space="preserve">    КУЛЬТУРА, КИНЕМАТОГРАФИЯ</t>
  </si>
  <si>
    <t xml:space="preserve">      Культура</t>
  </si>
  <si>
    <t xml:space="preserve">      Другие вопросы в области культуры, кинематографии</t>
  </si>
  <si>
    <t xml:space="preserve">    СОЦИАЛЬНАЯ ПОЛИТИКА</t>
  </si>
  <si>
    <t xml:space="preserve">      Пенсионное обеспечение</t>
  </si>
  <si>
    <t xml:space="preserve">      Социальное обеспечение населения</t>
  </si>
  <si>
    <t xml:space="preserve">      Охрана семьи и детства</t>
  </si>
  <si>
    <t xml:space="preserve">      Другие вопросы в области социальной политики</t>
  </si>
  <si>
    <t xml:space="preserve">    ФИЗИЧЕСКАЯ КУЛЬТУРА И СПОРТ</t>
  </si>
  <si>
    <t xml:space="preserve">      Физическая культура</t>
  </si>
  <si>
    <t xml:space="preserve">      Массовый спорт</t>
  </si>
  <si>
    <t xml:space="preserve">      Другие вопросы в области физической культуры и спорта</t>
  </si>
  <si>
    <t xml:space="preserve">    ОБСЛУЖИВАНИЕ ГОСУДАРСТВЕННОГО И МУНИЦИПАЛЬНОГО ДОЛГА</t>
  </si>
  <si>
    <t xml:space="preserve">      Обслуживание государственного внутреннего и муниципального долга</t>
  </si>
  <si>
    <t>ВСЕГО РАСХОДОВ:</t>
  </si>
  <si>
    <t>0107</t>
  </si>
  <si>
    <t>0310</t>
  </si>
  <si>
    <t xml:space="preserve"> Защита населения и территории от чрезвычайных ситуаций природного и техногенного характера, пожарная безопасность</t>
  </si>
  <si>
    <t xml:space="preserve">     Спорт высших достижений</t>
  </si>
  <si>
    <t xml:space="preserve">    СРЕДСТВА МАССОВОЙ ИНФОРМАЦИИ</t>
  </si>
  <si>
    <t xml:space="preserve">     Периодическая печать и издательства</t>
  </si>
  <si>
    <t xml:space="preserve">     Телевидение и радиовещание</t>
  </si>
  <si>
    <t>0410</t>
  </si>
  <si>
    <t xml:space="preserve">      Связь и информатика</t>
  </si>
  <si>
    <t xml:space="preserve">      Обеспечение проведения выборов и референдумов</t>
  </si>
  <si>
    <t>0203</t>
  </si>
  <si>
    <t xml:space="preserve"> Мобилизационная и вневойсковая подготовка</t>
  </si>
  <si>
    <t>об исполнении расходов бюджета Находкинского городского округа
 по разделам и подразделам классификации расходов  за 9 месяцев 2024 года</t>
  </si>
  <si>
    <t>Утвержденные бюджетные назначения годовой план на текущий финансовый год,  руб.
(Решение Думы Находкинского городского округа от 20.12.2023 № 250-НПА (в ред.от 25.09.2024 № 374-НПА)</t>
  </si>
  <si>
    <t xml:space="preserve">Фактически исполнено по состоянию на 01.10.2024
</t>
  </si>
  <si>
    <t xml:space="preserve">Фактически исполнено по состоянию на 01.10.2023
</t>
  </si>
  <si>
    <t xml:space="preserve"> </t>
  </si>
  <si>
    <t>Утвержденные бюджетные назначения годовой план на текущий финансовый год,  руб.
(По сводной бюджетной росписи. Действующей на конец отчётного периода (по состоянию на 01.10.2024))</t>
  </si>
  <si>
    <t>% исполнение годового плана по решению Думы НГО от 25.09.2024 № 374-НПА) по состоянию на 01.10.2024</t>
  </si>
  <si>
    <t>% исполнение годового плана по сводной бюджетной росписи по состоянию на 01.10.2024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</si>
</sst>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Arial"/>
    </font>
    <font>
      <sz val="10"/>
      <color rgb="FF000000"/>
      <name val="Arial Cyr"/>
    </font>
    <font>
      <b/>
      <sz val="10"/>
      <color rgb="FF000000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2">
    <xf numFmtId="0" fontId="0" fillId="0" borderId="0"/>
    <xf numFmtId="1" fontId="1" fillId="0" borderId="2">
      <alignment horizontal="center" vertical="top" shrinkToFit="1"/>
    </xf>
    <xf numFmtId="0" fontId="2" fillId="0" borderId="2">
      <alignment vertical="top" wrapText="1"/>
    </xf>
    <xf numFmtId="4" fontId="2" fillId="4" borderId="2">
      <alignment horizontal="right" vertical="top" shrinkToFit="1"/>
    </xf>
    <xf numFmtId="0" fontId="2" fillId="0" borderId="2">
      <alignment horizontal="left"/>
    </xf>
    <xf numFmtId="4" fontId="2" fillId="2" borderId="2">
      <alignment horizontal="right" vertical="top" shrinkToFit="1"/>
    </xf>
    <xf numFmtId="0" fontId="2" fillId="0" borderId="2">
      <alignment vertical="top" wrapText="1"/>
    </xf>
    <xf numFmtId="4" fontId="2" fillId="4" borderId="2">
      <alignment horizontal="right" vertical="top" shrinkToFit="1"/>
    </xf>
    <xf numFmtId="4" fontId="2" fillId="2" borderId="2">
      <alignment horizontal="right" vertical="top" shrinkToFit="1"/>
    </xf>
    <xf numFmtId="4" fontId="2" fillId="5" borderId="2">
      <alignment horizontal="right" vertical="top" shrinkToFit="1"/>
    </xf>
    <xf numFmtId="10" fontId="2" fillId="4" borderId="2">
      <alignment horizontal="right" vertical="top" shrinkToFit="1"/>
    </xf>
    <xf numFmtId="10" fontId="2" fillId="2" borderId="2">
      <alignment horizontal="right" vertical="top" shrinkToFit="1"/>
    </xf>
  </cellStyleXfs>
  <cellXfs count="46">
    <xf numFmtId="0" fontId="0" fillId="0" borderId="0" xfId="0"/>
    <xf numFmtId="4" fontId="3" fillId="3" borderId="1" xfId="0" applyNumberFormat="1" applyFont="1" applyFill="1" applyBorder="1" applyAlignment="1">
      <alignment horizontal="right" vertical="top" wrapText="1"/>
    </xf>
    <xf numFmtId="0" fontId="3" fillId="3" borderId="0" xfId="0" applyFont="1" applyFill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1" fontId="3" fillId="3" borderId="2" xfId="1" applyNumberFormat="1" applyFont="1" applyFill="1" applyProtection="1">
      <alignment horizontal="center" vertical="top" shrinkToFit="1"/>
    </xf>
    <xf numFmtId="0" fontId="3" fillId="3" borderId="2" xfId="2" applyNumberFormat="1" applyFont="1" applyFill="1" applyAlignment="1" applyProtection="1">
      <alignment vertical="top" wrapText="1"/>
    </xf>
    <xf numFmtId="0" fontId="4" fillId="3" borderId="0" xfId="0" applyFont="1" applyFill="1" applyAlignment="1">
      <alignment wrapText="1"/>
    </xf>
    <xf numFmtId="1" fontId="3" fillId="3" borderId="3" xfId="1" applyNumberFormat="1" applyFont="1" applyFill="1" applyBorder="1" applyProtection="1">
      <alignment horizontal="center" vertical="top" shrinkToFit="1"/>
    </xf>
    <xf numFmtId="0" fontId="3" fillId="3" borderId="3" xfId="2" applyNumberFormat="1" applyFont="1" applyFill="1" applyBorder="1" applyAlignment="1" applyProtection="1">
      <alignment vertical="top" wrapText="1"/>
    </xf>
    <xf numFmtId="4" fontId="4" fillId="3" borderId="2" xfId="4" applyNumberFormat="1" applyFont="1" applyFill="1" applyAlignment="1" applyProtection="1">
      <alignment horizontal="right" vertical="top" shrinkToFit="1"/>
    </xf>
    <xf numFmtId="0" fontId="4" fillId="3" borderId="1" xfId="0" applyFont="1" applyFill="1" applyBorder="1" applyAlignment="1">
      <alignment horizontal="left" vertical="top" wrapText="1"/>
    </xf>
    <xf numFmtId="4" fontId="4" fillId="3" borderId="1" xfId="0" applyNumberFormat="1" applyFont="1" applyFill="1" applyBorder="1" applyAlignment="1">
      <alignment horizontal="right" vertical="top" wrapText="1"/>
    </xf>
    <xf numFmtId="1" fontId="4" fillId="3" borderId="2" xfId="1" applyNumberFormat="1" applyFont="1" applyFill="1" applyProtection="1">
      <alignment horizontal="center" vertical="top" shrinkToFit="1"/>
    </xf>
    <xf numFmtId="0" fontId="4" fillId="3" borderId="2" xfId="2" applyNumberFormat="1" applyFont="1" applyFill="1" applyAlignment="1" applyProtection="1">
      <alignment vertical="top" wrapText="1"/>
    </xf>
    <xf numFmtId="49" fontId="3" fillId="3" borderId="2" xfId="1" applyNumberFormat="1" applyFont="1" applyFill="1" applyProtection="1">
      <alignment horizontal="center" vertical="top" shrinkToFit="1"/>
    </xf>
    <xf numFmtId="0" fontId="3" fillId="3" borderId="0" xfId="0" applyFont="1" applyFill="1" applyBorder="1" applyAlignment="1">
      <alignment wrapText="1"/>
    </xf>
    <xf numFmtId="4" fontId="4" fillId="3" borderId="0" xfId="4" applyNumberFormat="1" applyFont="1" applyFill="1" applyBorder="1" applyAlignment="1" applyProtection="1">
      <alignment horizontal="right" vertical="top" shrinkToFit="1"/>
    </xf>
    <xf numFmtId="0" fontId="3" fillId="3" borderId="1" xfId="0" applyFont="1" applyFill="1" applyBorder="1" applyAlignment="1">
      <alignment horizontal="right" vertical="center" wrapText="1"/>
    </xf>
    <xf numFmtId="4" fontId="4" fillId="3" borderId="2" xfId="9" applyNumberFormat="1" applyFont="1" applyFill="1" applyAlignment="1" applyProtection="1">
      <alignment horizontal="right" vertical="top" shrinkToFit="1"/>
    </xf>
    <xf numFmtId="10" fontId="4" fillId="3" borderId="2" xfId="10" applyNumberFormat="1" applyFont="1" applyFill="1" applyAlignment="1" applyProtection="1">
      <alignment horizontal="right" vertical="top" shrinkToFit="1"/>
    </xf>
    <xf numFmtId="4" fontId="4" fillId="3" borderId="2" xfId="7" applyNumberFormat="1" applyFont="1" applyFill="1" applyAlignment="1" applyProtection="1">
      <alignment horizontal="right" vertical="top" shrinkToFit="1"/>
    </xf>
    <xf numFmtId="4" fontId="3" fillId="3" borderId="2" xfId="9" applyNumberFormat="1" applyFont="1" applyFill="1" applyAlignment="1" applyProtection="1">
      <alignment horizontal="right" vertical="top" shrinkToFit="1"/>
    </xf>
    <xf numFmtId="4" fontId="3" fillId="3" borderId="2" xfId="3" applyNumberFormat="1" applyFont="1" applyFill="1" applyAlignment="1" applyProtection="1">
      <alignment horizontal="right" vertical="top" shrinkToFit="1"/>
    </xf>
    <xf numFmtId="10" fontId="3" fillId="3" borderId="2" xfId="10" applyNumberFormat="1" applyFont="1" applyFill="1" applyAlignment="1" applyProtection="1">
      <alignment horizontal="right" vertical="top" shrinkToFit="1"/>
    </xf>
    <xf numFmtId="4" fontId="3" fillId="3" borderId="2" xfId="7" applyNumberFormat="1" applyFont="1" applyFill="1" applyAlignment="1" applyProtection="1">
      <alignment horizontal="right" vertical="top" shrinkToFit="1"/>
    </xf>
    <xf numFmtId="4" fontId="7" fillId="0" borderId="2" xfId="0" applyNumberFormat="1" applyFont="1" applyFill="1" applyBorder="1" applyAlignment="1">
      <alignment horizontal="right" vertical="center" wrapText="1"/>
    </xf>
    <xf numFmtId="4" fontId="4" fillId="3" borderId="2" xfId="3" applyNumberFormat="1" applyFont="1" applyFill="1" applyAlignment="1" applyProtection="1">
      <alignment horizontal="right" vertical="top" shrinkToFit="1"/>
    </xf>
    <xf numFmtId="4" fontId="4" fillId="3" borderId="1" xfId="8" applyNumberFormat="1" applyFont="1" applyFill="1" applyBorder="1" applyAlignment="1" applyProtection="1">
      <alignment horizontal="right" vertical="top" shrinkToFit="1"/>
    </xf>
    <xf numFmtId="2" fontId="6" fillId="3" borderId="0" xfId="0" applyNumberFormat="1" applyFont="1" applyFill="1" applyBorder="1" applyAlignment="1">
      <alignment horizontal="right" wrapText="1"/>
    </xf>
    <xf numFmtId="4" fontId="8" fillId="0" borderId="0" xfId="5" applyNumberFormat="1" applyFont="1" applyFill="1" applyBorder="1" applyAlignment="1" applyProtection="1">
      <alignment horizontal="right" vertical="top" shrinkToFit="1"/>
    </xf>
    <xf numFmtId="0" fontId="3" fillId="3" borderId="0" xfId="0" applyFont="1" applyFill="1" applyBorder="1" applyAlignment="1">
      <alignment horizontal="right" wrapText="1"/>
    </xf>
    <xf numFmtId="0" fontId="6" fillId="3" borderId="0" xfId="0" applyFont="1" applyFill="1" applyBorder="1" applyAlignment="1">
      <alignment horizontal="right" wrapText="1"/>
    </xf>
    <xf numFmtId="4" fontId="6" fillId="3" borderId="0" xfId="0" applyNumberFormat="1" applyFont="1" applyFill="1" applyBorder="1" applyAlignment="1">
      <alignment horizontal="right" wrapText="1"/>
    </xf>
    <xf numFmtId="0" fontId="6" fillId="3" borderId="0" xfId="0" applyFont="1" applyFill="1" applyAlignment="1">
      <alignment horizontal="right" wrapText="1"/>
    </xf>
    <xf numFmtId="0" fontId="3" fillId="3" borderId="0" xfId="0" applyFont="1" applyFill="1" applyAlignment="1">
      <alignment horizontal="right" wrapText="1"/>
    </xf>
    <xf numFmtId="4" fontId="4" fillId="3" borderId="2" xfId="9" applyNumberFormat="1" applyFont="1" applyFill="1" applyAlignment="1" applyProtection="1">
      <alignment horizontal="center" vertical="center" shrinkToFit="1"/>
    </xf>
    <xf numFmtId="4" fontId="3" fillId="3" borderId="2" xfId="9" applyNumberFormat="1" applyFont="1" applyFill="1" applyAlignment="1" applyProtection="1">
      <alignment horizontal="center" vertical="center" shrinkToFit="1"/>
    </xf>
    <xf numFmtId="4" fontId="7" fillId="0" borderId="2" xfId="0" applyNumberFormat="1" applyFont="1" applyFill="1" applyBorder="1" applyAlignment="1">
      <alignment horizontal="center" vertical="center" wrapText="1"/>
    </xf>
    <xf numFmtId="4" fontId="4" fillId="3" borderId="2" xfId="4" applyNumberFormat="1" applyFont="1" applyFill="1" applyAlignment="1" applyProtection="1">
      <alignment horizontal="center" vertical="center" shrinkToFit="1"/>
    </xf>
    <xf numFmtId="2" fontId="6" fillId="3" borderId="0" xfId="0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3" fillId="3" borderId="0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vertical="top" wrapText="1"/>
    </xf>
  </cellXfs>
  <cellStyles count="12">
    <cellStyle name="xl25" xfId="1"/>
    <cellStyle name="xl26" xfId="4"/>
    <cellStyle name="xl28" xfId="5"/>
    <cellStyle name="xl32" xfId="11"/>
    <cellStyle name="xl35" xfId="9"/>
    <cellStyle name="xl37" xfId="2"/>
    <cellStyle name="xl38" xfId="3"/>
    <cellStyle name="xl39" xfId="10"/>
    <cellStyle name="xl41" xfId="8"/>
    <cellStyle name="xl61" xfId="6"/>
    <cellStyle name="xl64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abSelected="1" zoomScale="80" zoomScaleNormal="80" zoomScaleSheetLayoutView="100" workbookViewId="0">
      <selection activeCell="O11" sqref="O11"/>
    </sheetView>
  </sheetViews>
  <sheetFormatPr defaultColWidth="9.140625" defaultRowHeight="15.75" x14ac:dyDescent="0.25"/>
  <cols>
    <col min="1" max="1" width="6" style="2" customWidth="1"/>
    <col min="2" max="2" width="81" style="2" customWidth="1"/>
    <col min="3" max="3" width="28" style="33" customWidth="1"/>
    <col min="4" max="4" width="28" style="41" customWidth="1"/>
    <col min="5" max="5" width="23" style="34" customWidth="1"/>
    <col min="6" max="7" width="17.140625" style="34" customWidth="1"/>
    <col min="8" max="8" width="20.7109375" style="33" customWidth="1"/>
    <col min="9" max="9" width="18.140625" style="34" customWidth="1"/>
    <col min="10" max="16384" width="9.140625" style="2"/>
  </cols>
  <sheetData>
    <row r="1" spans="1:16" ht="33.75" customHeight="1" x14ac:dyDescent="0.3">
      <c r="A1" s="42" t="s">
        <v>45</v>
      </c>
      <c r="B1" s="42"/>
      <c r="C1" s="42"/>
      <c r="D1" s="42"/>
      <c r="E1" s="42"/>
      <c r="F1" s="42"/>
      <c r="G1" s="42"/>
      <c r="H1" s="42"/>
      <c r="I1" s="42"/>
    </row>
    <row r="2" spans="1:16" ht="36.75" customHeight="1" x14ac:dyDescent="0.3">
      <c r="A2" s="42" t="s">
        <v>103</v>
      </c>
      <c r="B2" s="42"/>
      <c r="C2" s="42"/>
      <c r="D2" s="42"/>
      <c r="E2" s="42"/>
      <c r="F2" s="42"/>
      <c r="G2" s="42"/>
      <c r="H2" s="42"/>
      <c r="I2" s="42"/>
    </row>
    <row r="3" spans="1:16" x14ac:dyDescent="0.25">
      <c r="B3" s="44"/>
      <c r="C3" s="44"/>
      <c r="D3" s="44"/>
      <c r="E3" s="44"/>
      <c r="F3" s="44"/>
      <c r="G3" s="44"/>
      <c r="H3" s="44"/>
      <c r="I3" s="44"/>
    </row>
    <row r="4" spans="1:16" ht="153.75" customHeight="1" x14ac:dyDescent="0.25">
      <c r="A4" s="3" t="s">
        <v>1</v>
      </c>
      <c r="B4" s="3" t="s">
        <v>2</v>
      </c>
      <c r="C4" s="3" t="s">
        <v>104</v>
      </c>
      <c r="D4" s="3" t="s">
        <v>108</v>
      </c>
      <c r="E4" s="3" t="s">
        <v>105</v>
      </c>
      <c r="F4" s="3" t="s">
        <v>109</v>
      </c>
      <c r="G4" s="3" t="s">
        <v>110</v>
      </c>
      <c r="H4" s="3" t="s">
        <v>106</v>
      </c>
      <c r="I4" s="3" t="s">
        <v>0</v>
      </c>
      <c r="N4" s="2" t="s">
        <v>107</v>
      </c>
    </row>
    <row r="5" spans="1:16" x14ac:dyDescent="0.25">
      <c r="A5" s="3">
        <v>1</v>
      </c>
      <c r="B5" s="3">
        <v>2</v>
      </c>
      <c r="C5" s="17">
        <v>3</v>
      </c>
      <c r="D5" s="3"/>
      <c r="E5" s="17">
        <v>4</v>
      </c>
      <c r="F5" s="17">
        <v>5</v>
      </c>
      <c r="G5" s="17"/>
      <c r="H5" s="17">
        <v>6</v>
      </c>
      <c r="I5" s="17">
        <v>7</v>
      </c>
    </row>
    <row r="6" spans="1:16" s="6" customFormat="1" x14ac:dyDescent="0.25">
      <c r="A6" s="12" t="s">
        <v>3</v>
      </c>
      <c r="B6" s="13" t="s">
        <v>47</v>
      </c>
      <c r="C6" s="18">
        <f>C7+C8+C9+C10+C11+C13+C14+C12</f>
        <v>638391831.47000003</v>
      </c>
      <c r="D6" s="35">
        <f>D7+D8+D9+D10+D11+D13+D14+D12</f>
        <v>637406165.47000003</v>
      </c>
      <c r="E6" s="18">
        <f>E7+E8+E9+E10+E11+E13+E14+E12</f>
        <v>490005855.75</v>
      </c>
      <c r="F6" s="19">
        <f>E6/C6</f>
        <v>0.76756285339942798</v>
      </c>
      <c r="G6" s="19">
        <f>E6/D6</f>
        <v>0.76874978984347853</v>
      </c>
      <c r="H6" s="20">
        <f>H7+H8+H9+H10+H11+H12+H13+H14</f>
        <v>348516125.93000001</v>
      </c>
      <c r="I6" s="11">
        <f>E6/H6%</f>
        <v>140.59775697392504</v>
      </c>
    </row>
    <row r="7" spans="1:16" ht="31.5" x14ac:dyDescent="0.25">
      <c r="A7" s="4" t="s">
        <v>4</v>
      </c>
      <c r="B7" s="5" t="s">
        <v>48</v>
      </c>
      <c r="C7" s="21">
        <v>4266689</v>
      </c>
      <c r="D7" s="36">
        <v>4266689</v>
      </c>
      <c r="E7" s="22">
        <v>3623724.81</v>
      </c>
      <c r="F7" s="23">
        <f>E7/C7</f>
        <v>0.84930605675735915</v>
      </c>
      <c r="G7" s="23">
        <f t="shared" ref="G7:G57" si="0">E7/D7</f>
        <v>0.84930605675735915</v>
      </c>
      <c r="H7" s="22">
        <v>2799853.13</v>
      </c>
      <c r="I7" s="1">
        <f t="shared" ref="I7:I57" si="1">E7/H7%</f>
        <v>129.42553204567557</v>
      </c>
    </row>
    <row r="8" spans="1:16" ht="47.25" x14ac:dyDescent="0.25">
      <c r="A8" s="4" t="s">
        <v>5</v>
      </c>
      <c r="B8" s="5" t="s">
        <v>49</v>
      </c>
      <c r="C8" s="21">
        <v>44475483.969999999</v>
      </c>
      <c r="D8" s="36">
        <v>44475483.969999999</v>
      </c>
      <c r="E8" s="22">
        <v>34753488.68</v>
      </c>
      <c r="F8" s="23">
        <f t="shared" ref="F8:F57" si="2">E8/C8</f>
        <v>0.78140776845603821</v>
      </c>
      <c r="G8" s="23">
        <f t="shared" si="0"/>
        <v>0.78140776845603821</v>
      </c>
      <c r="H8" s="22">
        <v>27000813.73</v>
      </c>
      <c r="I8" s="1">
        <f t="shared" si="1"/>
        <v>128.71274557694599</v>
      </c>
      <c r="P8" s="2" t="s">
        <v>107</v>
      </c>
    </row>
    <row r="9" spans="1:16" ht="47.25" x14ac:dyDescent="0.25">
      <c r="A9" s="4" t="s">
        <v>6</v>
      </c>
      <c r="B9" s="5" t="s">
        <v>50</v>
      </c>
      <c r="C9" s="21">
        <v>99490094.719999999</v>
      </c>
      <c r="D9" s="36">
        <v>99490094.719999999</v>
      </c>
      <c r="E9" s="22">
        <v>80556321.950000003</v>
      </c>
      <c r="F9" s="23">
        <f t="shared" si="2"/>
        <v>0.80969188115373425</v>
      </c>
      <c r="G9" s="23">
        <f t="shared" si="0"/>
        <v>0.80969188115373425</v>
      </c>
      <c r="H9" s="22">
        <v>61579132.100000001</v>
      </c>
      <c r="I9" s="1">
        <f t="shared" si="1"/>
        <v>130.81756628070437</v>
      </c>
    </row>
    <row r="10" spans="1:16" x14ac:dyDescent="0.25">
      <c r="A10" s="4" t="s">
        <v>7</v>
      </c>
      <c r="B10" s="5" t="s">
        <v>51</v>
      </c>
      <c r="C10" s="21">
        <v>97628</v>
      </c>
      <c r="D10" s="36">
        <v>97628</v>
      </c>
      <c r="E10" s="22">
        <v>97603</v>
      </c>
      <c r="F10" s="23">
        <f t="shared" si="2"/>
        <v>0.99974392592289096</v>
      </c>
      <c r="G10" s="23">
        <f t="shared" si="0"/>
        <v>0.99974392592289096</v>
      </c>
      <c r="H10" s="22">
        <v>29650</v>
      </c>
      <c r="I10" s="1">
        <v>0</v>
      </c>
    </row>
    <row r="11" spans="1:16" ht="31.5" x14ac:dyDescent="0.25">
      <c r="A11" s="4" t="s">
        <v>8</v>
      </c>
      <c r="B11" s="5" t="s">
        <v>52</v>
      </c>
      <c r="C11" s="21">
        <v>50883306.439999998</v>
      </c>
      <c r="D11" s="36">
        <v>50883306.439999998</v>
      </c>
      <c r="E11" s="22">
        <v>39324210.219999999</v>
      </c>
      <c r="F11" s="23">
        <f t="shared" si="2"/>
        <v>0.77283126768441979</v>
      </c>
      <c r="G11" s="23">
        <f t="shared" si="0"/>
        <v>0.77283126768441979</v>
      </c>
      <c r="H11" s="22">
        <v>30247772.649999999</v>
      </c>
      <c r="I11" s="1">
        <f t="shared" si="1"/>
        <v>130.00696175227301</v>
      </c>
    </row>
    <row r="12" spans="1:16" x14ac:dyDescent="0.25">
      <c r="A12" s="14" t="s">
        <v>91</v>
      </c>
      <c r="B12" s="5" t="s">
        <v>100</v>
      </c>
      <c r="C12" s="21">
        <v>0</v>
      </c>
      <c r="D12" s="36"/>
      <c r="E12" s="22">
        <v>0</v>
      </c>
      <c r="F12" s="23">
        <v>0</v>
      </c>
      <c r="G12" s="23" t="e">
        <f t="shared" si="0"/>
        <v>#DIV/0!</v>
      </c>
      <c r="H12" s="22">
        <v>0</v>
      </c>
      <c r="I12" s="1">
        <v>0</v>
      </c>
    </row>
    <row r="13" spans="1:16" x14ac:dyDescent="0.25">
      <c r="A13" s="4" t="s">
        <v>9</v>
      </c>
      <c r="B13" s="5" t="s">
        <v>53</v>
      </c>
      <c r="C13" s="21">
        <v>16860508.640000001</v>
      </c>
      <c r="D13" s="36">
        <v>16452008.57</v>
      </c>
      <c r="E13" s="22">
        <v>0</v>
      </c>
      <c r="F13" s="23">
        <f t="shared" si="2"/>
        <v>0</v>
      </c>
      <c r="G13" s="23">
        <f t="shared" si="0"/>
        <v>0</v>
      </c>
      <c r="H13" s="22">
        <v>0</v>
      </c>
      <c r="I13" s="1">
        <v>0</v>
      </c>
    </row>
    <row r="14" spans="1:16" x14ac:dyDescent="0.25">
      <c r="A14" s="4" t="s">
        <v>10</v>
      </c>
      <c r="B14" s="5" t="s">
        <v>54</v>
      </c>
      <c r="C14" s="21">
        <v>422318120.69999999</v>
      </c>
      <c r="D14" s="36">
        <v>421740954.76999998</v>
      </c>
      <c r="E14" s="22">
        <v>331650507.08999997</v>
      </c>
      <c r="F14" s="23">
        <f t="shared" si="2"/>
        <v>0.78530967731217216</v>
      </c>
      <c r="G14" s="23">
        <f t="shared" si="0"/>
        <v>0.78638439861945209</v>
      </c>
      <c r="H14" s="22">
        <v>226858904.31999999</v>
      </c>
      <c r="I14" s="1">
        <f t="shared" si="1"/>
        <v>146.1924133346709</v>
      </c>
    </row>
    <row r="15" spans="1:16" s="6" customFormat="1" x14ac:dyDescent="0.25">
      <c r="A15" s="12" t="s">
        <v>11</v>
      </c>
      <c r="B15" s="13" t="s">
        <v>55</v>
      </c>
      <c r="C15" s="18">
        <f>SUM(C16:C17)</f>
        <v>760000</v>
      </c>
      <c r="D15" s="35">
        <f>SUM(D16:D17)</f>
        <v>760000</v>
      </c>
      <c r="E15" s="18">
        <f>SUM(E16:E17)</f>
        <v>64935.9</v>
      </c>
      <c r="F15" s="19">
        <f t="shared" si="2"/>
        <v>8.5441973684210526E-2</v>
      </c>
      <c r="G15" s="19">
        <f t="shared" si="0"/>
        <v>8.5441973684210526E-2</v>
      </c>
      <c r="H15" s="20">
        <f>H17+H16</f>
        <v>917529.04</v>
      </c>
      <c r="I15" s="11">
        <f t="shared" si="1"/>
        <v>7.077258284925783</v>
      </c>
    </row>
    <row r="16" spans="1:16" s="6" customFormat="1" x14ac:dyDescent="0.25">
      <c r="A16" s="4" t="s">
        <v>101</v>
      </c>
      <c r="B16" s="5" t="s">
        <v>102</v>
      </c>
      <c r="C16" s="21">
        <v>0</v>
      </c>
      <c r="D16" s="36"/>
      <c r="E16" s="21">
        <v>0</v>
      </c>
      <c r="F16" s="23">
        <v>0</v>
      </c>
      <c r="G16" s="23" t="e">
        <f t="shared" si="0"/>
        <v>#DIV/0!</v>
      </c>
      <c r="H16" s="24">
        <v>515000</v>
      </c>
      <c r="I16" s="1">
        <f t="shared" si="1"/>
        <v>0</v>
      </c>
    </row>
    <row r="17" spans="1:14" x14ac:dyDescent="0.25">
      <c r="A17" s="4" t="s">
        <v>12</v>
      </c>
      <c r="B17" s="5" t="s">
        <v>56</v>
      </c>
      <c r="C17" s="21">
        <v>760000</v>
      </c>
      <c r="D17" s="36">
        <v>760000</v>
      </c>
      <c r="E17" s="22">
        <v>64935.9</v>
      </c>
      <c r="F17" s="23">
        <f t="shared" si="2"/>
        <v>8.5441973684210526E-2</v>
      </c>
      <c r="G17" s="23">
        <f t="shared" si="0"/>
        <v>8.5441973684210526E-2</v>
      </c>
      <c r="H17" s="22">
        <v>402529.04</v>
      </c>
      <c r="I17" s="1">
        <f t="shared" si="1"/>
        <v>16.131978949891419</v>
      </c>
    </row>
    <row r="18" spans="1:14" s="6" customFormat="1" ht="31.5" x14ac:dyDescent="0.25">
      <c r="A18" s="12" t="s">
        <v>13</v>
      </c>
      <c r="B18" s="13" t="s">
        <v>57</v>
      </c>
      <c r="C18" s="18">
        <f>C19+C20</f>
        <v>126546611.59999999</v>
      </c>
      <c r="D18" s="35">
        <f>D19+D20</f>
        <v>126532277.59999999</v>
      </c>
      <c r="E18" s="18">
        <f>E19+E20</f>
        <v>89332829.50999999</v>
      </c>
      <c r="F18" s="19">
        <f t="shared" si="2"/>
        <v>0.70592826137748599</v>
      </c>
      <c r="G18" s="19">
        <f t="shared" si="0"/>
        <v>0.70600823129417845</v>
      </c>
      <c r="H18" s="20">
        <f>H19+H20</f>
        <v>81694492.079999998</v>
      </c>
      <c r="I18" s="11">
        <f t="shared" si="1"/>
        <v>109.34988055561945</v>
      </c>
    </row>
    <row r="19" spans="1:14" ht="31.5" x14ac:dyDescent="0.25">
      <c r="A19" s="4" t="s">
        <v>14</v>
      </c>
      <c r="B19" s="5" t="s">
        <v>58</v>
      </c>
      <c r="C19" s="21">
        <v>54599633</v>
      </c>
      <c r="D19" s="36">
        <v>54457650.18</v>
      </c>
      <c r="E19" s="22">
        <v>43599058.530000001</v>
      </c>
      <c r="F19" s="23">
        <f t="shared" si="2"/>
        <v>0.79852292285554372</v>
      </c>
      <c r="G19" s="23">
        <f t="shared" si="0"/>
        <v>0.80060484405572274</v>
      </c>
      <c r="H19" s="22">
        <v>31347570.800000001</v>
      </c>
      <c r="I19" s="1">
        <f t="shared" si="1"/>
        <v>139.08273405989087</v>
      </c>
    </row>
    <row r="20" spans="1:14" ht="31.5" customHeight="1" x14ac:dyDescent="0.25">
      <c r="A20" s="14" t="s">
        <v>92</v>
      </c>
      <c r="B20" s="5" t="s">
        <v>93</v>
      </c>
      <c r="C20" s="21">
        <v>71946978.599999994</v>
      </c>
      <c r="D20" s="36">
        <v>72074627.420000002</v>
      </c>
      <c r="E20" s="22">
        <v>45733770.979999997</v>
      </c>
      <c r="F20" s="23">
        <f t="shared" si="2"/>
        <v>0.63565936846721183</v>
      </c>
      <c r="G20" s="23">
        <f t="shared" si="0"/>
        <v>0.6345335746724835</v>
      </c>
      <c r="H20" s="22">
        <v>50346921.280000001</v>
      </c>
      <c r="I20" s="1">
        <v>0</v>
      </c>
    </row>
    <row r="21" spans="1:14" s="6" customFormat="1" x14ac:dyDescent="0.25">
      <c r="A21" s="12" t="s">
        <v>15</v>
      </c>
      <c r="B21" s="13" t="s">
        <v>59</v>
      </c>
      <c r="C21" s="18">
        <f>C22+C23+C24+C26+C25</f>
        <v>676579196.42000008</v>
      </c>
      <c r="D21" s="35">
        <f>D22+D23+D24+D26+D25</f>
        <v>676579196.42000008</v>
      </c>
      <c r="E21" s="18">
        <f>E22+E23+E24+E26+E25</f>
        <v>306572508.40999997</v>
      </c>
      <c r="F21" s="19">
        <f t="shared" si="2"/>
        <v>0.45312139367006038</v>
      </c>
      <c r="G21" s="19">
        <f t="shared" si="0"/>
        <v>0.45312139367006038</v>
      </c>
      <c r="H21" s="20">
        <f>H22+H23+H24+H26</f>
        <v>447654285.61000001</v>
      </c>
      <c r="I21" s="11">
        <f t="shared" si="1"/>
        <v>68.484211648336228</v>
      </c>
    </row>
    <row r="22" spans="1:14" x14ac:dyDescent="0.25">
      <c r="A22" s="4" t="s">
        <v>16</v>
      </c>
      <c r="B22" s="5" t="s">
        <v>60</v>
      </c>
      <c r="C22" s="21">
        <v>12391772.050000001</v>
      </c>
      <c r="D22" s="36">
        <v>12391772.050000001</v>
      </c>
      <c r="E22" s="22">
        <v>5320465.0199999996</v>
      </c>
      <c r="F22" s="23">
        <f>E22/C22</f>
        <v>0.42935465553532348</v>
      </c>
      <c r="G22" s="23">
        <f t="shared" si="0"/>
        <v>0.42935465553532348</v>
      </c>
      <c r="H22" s="22">
        <v>4206607.8</v>
      </c>
      <c r="I22" s="1">
        <f t="shared" si="1"/>
        <v>126.47875135875513</v>
      </c>
    </row>
    <row r="23" spans="1:14" x14ac:dyDescent="0.25">
      <c r="A23" s="4" t="s">
        <v>17</v>
      </c>
      <c r="B23" s="5" t="s">
        <v>61</v>
      </c>
      <c r="C23" s="21">
        <v>141665154.28999999</v>
      </c>
      <c r="D23" s="36">
        <v>141665154.28999999</v>
      </c>
      <c r="E23" s="22">
        <v>45000000</v>
      </c>
      <c r="F23" s="23">
        <f>E23/C23</f>
        <v>0.31765044993267272</v>
      </c>
      <c r="G23" s="23">
        <f t="shared" si="0"/>
        <v>0.31765044993267272</v>
      </c>
      <c r="H23" s="22">
        <v>0</v>
      </c>
      <c r="I23" s="1">
        <v>0</v>
      </c>
    </row>
    <row r="24" spans="1:14" x14ac:dyDescent="0.25">
      <c r="A24" s="4" t="s">
        <v>18</v>
      </c>
      <c r="B24" s="5" t="s">
        <v>62</v>
      </c>
      <c r="C24" s="21">
        <v>317730459.51999998</v>
      </c>
      <c r="D24" s="36">
        <v>317730459.51999998</v>
      </c>
      <c r="E24" s="22">
        <v>135543326.44999999</v>
      </c>
      <c r="F24" s="23">
        <f>E24/C24</f>
        <v>0.42659846542496194</v>
      </c>
      <c r="G24" s="23">
        <f t="shared" si="0"/>
        <v>0.42659846542496194</v>
      </c>
      <c r="H24" s="22">
        <v>202860729.00999999</v>
      </c>
      <c r="I24" s="1">
        <f t="shared" si="1"/>
        <v>66.815951570063817</v>
      </c>
    </row>
    <row r="25" spans="1:14" x14ac:dyDescent="0.25">
      <c r="A25" s="14" t="s">
        <v>98</v>
      </c>
      <c r="B25" s="5" t="s">
        <v>99</v>
      </c>
      <c r="C25" s="21">
        <v>4900000</v>
      </c>
      <c r="D25" s="36">
        <v>4900000</v>
      </c>
      <c r="E25" s="22">
        <v>0</v>
      </c>
      <c r="F25" s="23">
        <f>E25/C25</f>
        <v>0</v>
      </c>
      <c r="G25" s="23">
        <f t="shared" si="0"/>
        <v>0</v>
      </c>
      <c r="H25" s="22">
        <v>0</v>
      </c>
      <c r="I25" s="1">
        <v>0</v>
      </c>
    </row>
    <row r="26" spans="1:14" x14ac:dyDescent="0.25">
      <c r="A26" s="4" t="s">
        <v>19</v>
      </c>
      <c r="B26" s="5" t="s">
        <v>63</v>
      </c>
      <c r="C26" s="21">
        <v>199891810.56</v>
      </c>
      <c r="D26" s="36">
        <v>199891810.56</v>
      </c>
      <c r="E26" s="22">
        <v>120708716.94</v>
      </c>
      <c r="F26" s="23">
        <f t="shared" si="2"/>
        <v>0.60387024661907185</v>
      </c>
      <c r="G26" s="23">
        <f t="shared" si="0"/>
        <v>0.60387024661907185</v>
      </c>
      <c r="H26" s="22">
        <v>240586948.80000001</v>
      </c>
      <c r="I26" s="1">
        <f>E26/H26%</f>
        <v>50.17259562169567</v>
      </c>
    </row>
    <row r="27" spans="1:14" s="6" customFormat="1" x14ac:dyDescent="0.25">
      <c r="A27" s="12" t="s">
        <v>20</v>
      </c>
      <c r="B27" s="13" t="s">
        <v>64</v>
      </c>
      <c r="C27" s="18">
        <f>C28+C29+C30+C31</f>
        <v>1429595060.5899999</v>
      </c>
      <c r="D27" s="35">
        <f>D28+D29+D30+D31</f>
        <v>1431195060.5899999</v>
      </c>
      <c r="E27" s="18">
        <f>E28+E29+E30+E31</f>
        <v>669126162.18000007</v>
      </c>
      <c r="F27" s="19">
        <f t="shared" si="2"/>
        <v>0.46805293374744095</v>
      </c>
      <c r="G27" s="19">
        <f t="shared" si="0"/>
        <v>0.46752967544770424</v>
      </c>
      <c r="H27" s="20">
        <f>H28+H29+H30+H31</f>
        <v>479279078.90000004</v>
      </c>
      <c r="I27" s="11">
        <f t="shared" si="1"/>
        <v>139.61096814735177</v>
      </c>
    </row>
    <row r="28" spans="1:14" x14ac:dyDescent="0.25">
      <c r="A28" s="4" t="s">
        <v>21</v>
      </c>
      <c r="B28" s="5" t="s">
        <v>65</v>
      </c>
      <c r="C28" s="25">
        <v>132364010.2</v>
      </c>
      <c r="D28" s="37">
        <v>132364010.2</v>
      </c>
      <c r="E28" s="22">
        <v>62037261.280000001</v>
      </c>
      <c r="F28" s="23">
        <f>E28/C28</f>
        <v>0.46868677661142666</v>
      </c>
      <c r="G28" s="23">
        <f t="shared" si="0"/>
        <v>0.46868677661142666</v>
      </c>
      <c r="H28" s="22">
        <v>26755824.039999999</v>
      </c>
      <c r="I28" s="1">
        <f t="shared" si="1"/>
        <v>231.86451363730825</v>
      </c>
      <c r="N28" s="2" t="s">
        <v>107</v>
      </c>
    </row>
    <row r="29" spans="1:14" x14ac:dyDescent="0.25">
      <c r="A29" s="4" t="s">
        <v>22</v>
      </c>
      <c r="B29" s="5" t="s">
        <v>66</v>
      </c>
      <c r="C29" s="25">
        <v>852934738.52999997</v>
      </c>
      <c r="D29" s="37">
        <v>852934738.52999997</v>
      </c>
      <c r="E29" s="22">
        <v>301144841.38</v>
      </c>
      <c r="F29" s="23">
        <f>E29/C29</f>
        <v>0.35306903069631268</v>
      </c>
      <c r="G29" s="23">
        <f t="shared" si="0"/>
        <v>0.35306903069631268</v>
      </c>
      <c r="H29" s="22">
        <v>55530490.310000002</v>
      </c>
      <c r="I29" s="1">
        <v>0</v>
      </c>
    </row>
    <row r="30" spans="1:14" x14ac:dyDescent="0.25">
      <c r="A30" s="4" t="s">
        <v>23</v>
      </c>
      <c r="B30" s="5" t="s">
        <v>67</v>
      </c>
      <c r="C30" s="25">
        <v>386280647.5</v>
      </c>
      <c r="D30" s="37">
        <v>387880647.5</v>
      </c>
      <c r="E30" s="22">
        <v>258947369.46000001</v>
      </c>
      <c r="F30" s="23">
        <f>E30/C30</f>
        <v>0.6703607108870242</v>
      </c>
      <c r="G30" s="23">
        <f t="shared" si="0"/>
        <v>0.66759548621203124</v>
      </c>
      <c r="H30" s="22">
        <v>361821708.25</v>
      </c>
      <c r="I30" s="1">
        <f t="shared" si="1"/>
        <v>71.567670915168208</v>
      </c>
    </row>
    <row r="31" spans="1:14" x14ac:dyDescent="0.25">
      <c r="A31" s="4" t="s">
        <v>24</v>
      </c>
      <c r="B31" s="5" t="s">
        <v>68</v>
      </c>
      <c r="C31" s="25">
        <v>58015664.359999999</v>
      </c>
      <c r="D31" s="37">
        <v>58015664.359999999</v>
      </c>
      <c r="E31" s="22">
        <v>46996690.060000002</v>
      </c>
      <c r="F31" s="23">
        <f>E31/C31</f>
        <v>0.81006898013569528</v>
      </c>
      <c r="G31" s="23">
        <f t="shared" si="0"/>
        <v>0.81006898013569528</v>
      </c>
      <c r="H31" s="22">
        <v>35171056.299999997</v>
      </c>
      <c r="I31" s="1">
        <f t="shared" si="1"/>
        <v>133.62319760637956</v>
      </c>
    </row>
    <row r="32" spans="1:14" s="6" customFormat="1" x14ac:dyDescent="0.25">
      <c r="A32" s="12" t="s">
        <v>25</v>
      </c>
      <c r="B32" s="13" t="s">
        <v>69</v>
      </c>
      <c r="C32" s="18">
        <f>C33+C34+C35+C36+C37+C38</f>
        <v>3587915979.5200005</v>
      </c>
      <c r="D32" s="35">
        <f>D33+D34+D35+D36+D37+D38</f>
        <v>3587915979.5200005</v>
      </c>
      <c r="E32" s="18">
        <f>E33+E34+E35+E36+E37+E38</f>
        <v>2520869861.7199998</v>
      </c>
      <c r="F32" s="19">
        <f t="shared" si="2"/>
        <v>0.70260002634098684</v>
      </c>
      <c r="G32" s="19">
        <f t="shared" si="0"/>
        <v>0.70260002634098684</v>
      </c>
      <c r="H32" s="20">
        <f>H33+H34+H35+H36+H37+H38</f>
        <v>2002773318.2100003</v>
      </c>
      <c r="I32" s="11">
        <f t="shared" si="1"/>
        <v>125.86895575246898</v>
      </c>
    </row>
    <row r="33" spans="1:12" x14ac:dyDescent="0.25">
      <c r="A33" s="4" t="s">
        <v>26</v>
      </c>
      <c r="B33" s="5" t="s">
        <v>70</v>
      </c>
      <c r="C33" s="21">
        <v>1223035118.3299999</v>
      </c>
      <c r="D33" s="36">
        <v>1223035118.3299999</v>
      </c>
      <c r="E33" s="22">
        <v>863909270.75</v>
      </c>
      <c r="F33" s="23">
        <f t="shared" si="2"/>
        <v>0.70636505673657979</v>
      </c>
      <c r="G33" s="23">
        <f t="shared" si="0"/>
        <v>0.70636505673657979</v>
      </c>
      <c r="H33" s="22">
        <v>679086381.38999999</v>
      </c>
      <c r="I33" s="1">
        <f t="shared" si="1"/>
        <v>127.21640345396001</v>
      </c>
    </row>
    <row r="34" spans="1:12" x14ac:dyDescent="0.25">
      <c r="A34" s="4" t="s">
        <v>27</v>
      </c>
      <c r="B34" s="5" t="s">
        <v>71</v>
      </c>
      <c r="C34" s="21">
        <v>2035823538.1400001</v>
      </c>
      <c r="D34" s="36">
        <v>2035823538.1400001</v>
      </c>
      <c r="E34" s="22">
        <v>1429817786.3800001</v>
      </c>
      <c r="F34" s="23">
        <f t="shared" si="2"/>
        <v>0.70232893941600261</v>
      </c>
      <c r="G34" s="23">
        <f t="shared" si="0"/>
        <v>0.70232893941600261</v>
      </c>
      <c r="H34" s="22">
        <v>1076761002.55</v>
      </c>
      <c r="I34" s="1">
        <f t="shared" si="1"/>
        <v>132.78877884636296</v>
      </c>
    </row>
    <row r="35" spans="1:12" ht="17.25" customHeight="1" x14ac:dyDescent="0.25">
      <c r="A35" s="4" t="s">
        <v>28</v>
      </c>
      <c r="B35" s="5" t="s">
        <v>72</v>
      </c>
      <c r="C35" s="21">
        <v>228933290.13</v>
      </c>
      <c r="D35" s="36">
        <v>228933290.13</v>
      </c>
      <c r="E35" s="22">
        <v>175580838.93000001</v>
      </c>
      <c r="F35" s="23">
        <f t="shared" si="2"/>
        <v>0.76695197465731724</v>
      </c>
      <c r="G35" s="23">
        <f t="shared" si="0"/>
        <v>0.76695197465731724</v>
      </c>
      <c r="H35" s="22">
        <v>194477495.88</v>
      </c>
      <c r="I35" s="1">
        <f t="shared" si="1"/>
        <v>90.283370903921991</v>
      </c>
    </row>
    <row r="36" spans="1:12" ht="15" customHeight="1" x14ac:dyDescent="0.25">
      <c r="A36" s="4" t="s">
        <v>29</v>
      </c>
      <c r="B36" s="5" t="s">
        <v>73</v>
      </c>
      <c r="C36" s="21">
        <v>484000</v>
      </c>
      <c r="D36" s="36">
        <v>484000</v>
      </c>
      <c r="E36" s="22">
        <v>226399</v>
      </c>
      <c r="F36" s="23">
        <f t="shared" si="2"/>
        <v>0.46776652892561982</v>
      </c>
      <c r="G36" s="23">
        <f t="shared" si="0"/>
        <v>0.46776652892561982</v>
      </c>
      <c r="H36" s="22">
        <v>237780</v>
      </c>
      <c r="I36" s="1">
        <f t="shared" si="1"/>
        <v>95.21364286315081</v>
      </c>
    </row>
    <row r="37" spans="1:12" x14ac:dyDescent="0.25">
      <c r="A37" s="4" t="s">
        <v>30</v>
      </c>
      <c r="B37" s="5" t="s">
        <v>74</v>
      </c>
      <c r="C37" s="21">
        <v>1667000</v>
      </c>
      <c r="D37" s="36">
        <v>1667000</v>
      </c>
      <c r="E37" s="22">
        <v>613100</v>
      </c>
      <c r="F37" s="23">
        <f t="shared" si="2"/>
        <v>0.36778644271145772</v>
      </c>
      <c r="G37" s="23">
        <f t="shared" si="0"/>
        <v>0.36778644271145772</v>
      </c>
      <c r="H37" s="22">
        <v>394100</v>
      </c>
      <c r="I37" s="1">
        <v>0</v>
      </c>
    </row>
    <row r="38" spans="1:12" x14ac:dyDescent="0.25">
      <c r="A38" s="4" t="s">
        <v>31</v>
      </c>
      <c r="B38" s="5" t="s">
        <v>75</v>
      </c>
      <c r="C38" s="21">
        <v>97973032.920000002</v>
      </c>
      <c r="D38" s="36">
        <v>97973032.920000002</v>
      </c>
      <c r="E38" s="22">
        <v>50722466.659999996</v>
      </c>
      <c r="F38" s="23">
        <f t="shared" si="2"/>
        <v>0.51771865326877742</v>
      </c>
      <c r="G38" s="23">
        <f t="shared" si="0"/>
        <v>0.51771865326877742</v>
      </c>
      <c r="H38" s="22">
        <v>51816558.390000001</v>
      </c>
      <c r="I38" s="1">
        <f t="shared" si="1"/>
        <v>97.888528756068155</v>
      </c>
    </row>
    <row r="39" spans="1:12" s="6" customFormat="1" x14ac:dyDescent="0.25">
      <c r="A39" s="12" t="s">
        <v>32</v>
      </c>
      <c r="B39" s="13" t="s">
        <v>76</v>
      </c>
      <c r="C39" s="18">
        <f>C40+C41</f>
        <v>425502874.51999998</v>
      </c>
      <c r="D39" s="35">
        <f>D40+D41</f>
        <v>425502874.51999998</v>
      </c>
      <c r="E39" s="18">
        <f>E40+E41</f>
        <v>321673474.73000002</v>
      </c>
      <c r="F39" s="19">
        <f t="shared" si="2"/>
        <v>0.75598425766893462</v>
      </c>
      <c r="G39" s="19">
        <f t="shared" si="0"/>
        <v>0.75598425766893462</v>
      </c>
      <c r="H39" s="20">
        <f>H40+H41</f>
        <v>292377758.78999996</v>
      </c>
      <c r="I39" s="11">
        <f t="shared" si="1"/>
        <v>110.01981684969466</v>
      </c>
    </row>
    <row r="40" spans="1:12" x14ac:dyDescent="0.25">
      <c r="A40" s="4" t="s">
        <v>33</v>
      </c>
      <c r="B40" s="5" t="s">
        <v>77</v>
      </c>
      <c r="C40" s="21">
        <v>371288880.51999998</v>
      </c>
      <c r="D40" s="36">
        <v>371288880.51999998</v>
      </c>
      <c r="E40" s="22">
        <v>288499596.62</v>
      </c>
      <c r="F40" s="23">
        <f t="shared" si="2"/>
        <v>0.77702191408465726</v>
      </c>
      <c r="G40" s="23">
        <f t="shared" si="0"/>
        <v>0.77702191408465726</v>
      </c>
      <c r="H40" s="22">
        <v>264679005.97999999</v>
      </c>
      <c r="I40" s="1">
        <f t="shared" si="1"/>
        <v>108.99980357406963</v>
      </c>
    </row>
    <row r="41" spans="1:12" x14ac:dyDescent="0.25">
      <c r="A41" s="4" t="s">
        <v>34</v>
      </c>
      <c r="B41" s="5" t="s">
        <v>78</v>
      </c>
      <c r="C41" s="21">
        <v>54213994</v>
      </c>
      <c r="D41" s="36">
        <v>54213994</v>
      </c>
      <c r="E41" s="22">
        <v>33173878.109999999</v>
      </c>
      <c r="F41" s="23">
        <f t="shared" si="2"/>
        <v>0.61190618256238416</v>
      </c>
      <c r="G41" s="23">
        <f t="shared" si="0"/>
        <v>0.61190618256238416</v>
      </c>
      <c r="H41" s="22">
        <v>27698752.809999999</v>
      </c>
      <c r="I41" s="1">
        <f t="shared" si="1"/>
        <v>119.76668530008085</v>
      </c>
    </row>
    <row r="42" spans="1:12" s="6" customFormat="1" x14ac:dyDescent="0.25">
      <c r="A42" s="12" t="s">
        <v>35</v>
      </c>
      <c r="B42" s="13" t="s">
        <v>79</v>
      </c>
      <c r="C42" s="18">
        <f>C43+C44+C45+C46</f>
        <v>342930711.03000003</v>
      </c>
      <c r="D42" s="35">
        <f>D43+D44+D45+D46</f>
        <v>343930711.03000003</v>
      </c>
      <c r="E42" s="18">
        <f>E43+E44+E45+E46</f>
        <v>199629050.76000002</v>
      </c>
      <c r="F42" s="19">
        <f t="shared" si="2"/>
        <v>0.58212648893535879</v>
      </c>
      <c r="G42" s="19">
        <f t="shared" si="0"/>
        <v>0.5804339198501729</v>
      </c>
      <c r="H42" s="20">
        <f>H43+H44+H45+H46</f>
        <v>150932640.19</v>
      </c>
      <c r="I42" s="11">
        <f t="shared" si="1"/>
        <v>132.26367107121365</v>
      </c>
    </row>
    <row r="43" spans="1:12" x14ac:dyDescent="0.25">
      <c r="A43" s="4" t="s">
        <v>36</v>
      </c>
      <c r="B43" s="5" t="s">
        <v>80</v>
      </c>
      <c r="C43" s="21">
        <v>24233527</v>
      </c>
      <c r="D43" s="36">
        <v>24233527</v>
      </c>
      <c r="E43" s="22">
        <v>17934579.52</v>
      </c>
      <c r="F43" s="23">
        <f t="shared" si="2"/>
        <v>0.74007302032428046</v>
      </c>
      <c r="G43" s="23">
        <f t="shared" si="0"/>
        <v>0.74007302032428046</v>
      </c>
      <c r="H43" s="22">
        <v>14178633.300000001</v>
      </c>
      <c r="I43" s="1">
        <f t="shared" si="1"/>
        <v>126.49018520000794</v>
      </c>
    </row>
    <row r="44" spans="1:12" x14ac:dyDescent="0.25">
      <c r="A44" s="4" t="s">
        <v>37</v>
      </c>
      <c r="B44" s="5" t="s">
        <v>81</v>
      </c>
      <c r="C44" s="21">
        <v>32681477</v>
      </c>
      <c r="D44" s="36">
        <v>33681477</v>
      </c>
      <c r="E44" s="22">
        <v>21046221.789999999</v>
      </c>
      <c r="F44" s="23">
        <f t="shared" si="2"/>
        <v>0.64398012947823624</v>
      </c>
      <c r="G44" s="23">
        <f t="shared" si="0"/>
        <v>0.624860417789873</v>
      </c>
      <c r="H44" s="22">
        <v>14662700.51</v>
      </c>
      <c r="I44" s="1">
        <f t="shared" si="1"/>
        <v>143.53578166345565</v>
      </c>
    </row>
    <row r="45" spans="1:12" x14ac:dyDescent="0.25">
      <c r="A45" s="4" t="s">
        <v>38</v>
      </c>
      <c r="B45" s="5" t="s">
        <v>82</v>
      </c>
      <c r="C45" s="21">
        <v>268184329.47</v>
      </c>
      <c r="D45" s="36">
        <v>267959096.49000001</v>
      </c>
      <c r="E45" s="22">
        <v>147002440.86000001</v>
      </c>
      <c r="F45" s="23">
        <f t="shared" si="2"/>
        <v>0.54813956188459623</v>
      </c>
      <c r="G45" s="23">
        <f t="shared" si="0"/>
        <v>0.54860030051447051</v>
      </c>
      <c r="H45" s="22">
        <v>120291306.38</v>
      </c>
      <c r="I45" s="1">
        <f t="shared" si="1"/>
        <v>122.20537400734482</v>
      </c>
    </row>
    <row r="46" spans="1:12" x14ac:dyDescent="0.25">
      <c r="A46" s="4" t="s">
        <v>39</v>
      </c>
      <c r="B46" s="5" t="s">
        <v>83</v>
      </c>
      <c r="C46" s="21">
        <v>17831377.559999999</v>
      </c>
      <c r="D46" s="36">
        <v>18056610.539999999</v>
      </c>
      <c r="E46" s="22">
        <v>13645808.59</v>
      </c>
      <c r="F46" s="23">
        <f t="shared" si="2"/>
        <v>0.7652694551547593</v>
      </c>
      <c r="G46" s="23">
        <f t="shared" si="0"/>
        <v>0.75572370350299423</v>
      </c>
      <c r="H46" s="22">
        <v>1800000</v>
      </c>
      <c r="I46" s="1">
        <f t="shared" si="1"/>
        <v>758.10047722222225</v>
      </c>
    </row>
    <row r="47" spans="1:12" s="6" customFormat="1" x14ac:dyDescent="0.25">
      <c r="A47" s="12" t="s">
        <v>40</v>
      </c>
      <c r="B47" s="13" t="s">
        <v>84</v>
      </c>
      <c r="C47" s="18">
        <f>C48+C49+C51+C50</f>
        <v>530897738.78000003</v>
      </c>
      <c r="D47" s="35">
        <f>D48+D49+D51+D50</f>
        <v>530897738.78000003</v>
      </c>
      <c r="E47" s="18">
        <f>E48+E49+E51+E50</f>
        <v>237364178.92000002</v>
      </c>
      <c r="F47" s="19">
        <f t="shared" si="2"/>
        <v>0.44709962311284568</v>
      </c>
      <c r="G47" s="19">
        <f t="shared" si="0"/>
        <v>0.44709962311284568</v>
      </c>
      <c r="H47" s="20">
        <f>H48+H49+H50+H51</f>
        <v>295592833.62</v>
      </c>
      <c r="I47" s="11">
        <f t="shared" si="1"/>
        <v>80.301060080889513</v>
      </c>
    </row>
    <row r="48" spans="1:12" x14ac:dyDescent="0.25">
      <c r="A48" s="4" t="s">
        <v>46</v>
      </c>
      <c r="B48" s="5" t="s">
        <v>85</v>
      </c>
      <c r="C48" s="21">
        <v>13625962.67</v>
      </c>
      <c r="D48" s="36">
        <v>13625962.67</v>
      </c>
      <c r="E48" s="22">
        <v>10892546.15</v>
      </c>
      <c r="F48" s="23">
        <f t="shared" si="2"/>
        <v>0.79939644734106707</v>
      </c>
      <c r="G48" s="23">
        <f t="shared" si="0"/>
        <v>0.79939644734106707</v>
      </c>
      <c r="H48" s="22">
        <v>10358717.699999999</v>
      </c>
      <c r="I48" s="1">
        <f t="shared" si="1"/>
        <v>105.1534221267561</v>
      </c>
      <c r="L48" s="2" t="s">
        <v>107</v>
      </c>
    </row>
    <row r="49" spans="1:9" x14ac:dyDescent="0.25">
      <c r="A49" s="4" t="s">
        <v>41</v>
      </c>
      <c r="B49" s="5" t="s">
        <v>86</v>
      </c>
      <c r="C49" s="21">
        <v>505099631.37</v>
      </c>
      <c r="D49" s="36">
        <v>505099631.37</v>
      </c>
      <c r="E49" s="22">
        <v>218202746.21000001</v>
      </c>
      <c r="F49" s="23">
        <f t="shared" si="2"/>
        <v>0.43199941686387855</v>
      </c>
      <c r="G49" s="23">
        <f t="shared" si="0"/>
        <v>0.43199941686387855</v>
      </c>
      <c r="H49" s="22">
        <v>279002358.10000002</v>
      </c>
      <c r="I49" s="1">
        <f t="shared" si="1"/>
        <v>78.208208595782466</v>
      </c>
    </row>
    <row r="50" spans="1:9" x14ac:dyDescent="0.25">
      <c r="A50" s="4">
        <v>1103</v>
      </c>
      <c r="B50" s="5" t="s">
        <v>94</v>
      </c>
      <c r="C50" s="21">
        <v>249959.74</v>
      </c>
      <c r="D50" s="36">
        <v>249959.74</v>
      </c>
      <c r="E50" s="22">
        <v>249959.74</v>
      </c>
      <c r="F50" s="23">
        <f t="shared" si="2"/>
        <v>1</v>
      </c>
      <c r="G50" s="23">
        <f t="shared" si="0"/>
        <v>1</v>
      </c>
      <c r="H50" s="22">
        <v>125340</v>
      </c>
      <c r="I50" s="1">
        <v>0</v>
      </c>
    </row>
    <row r="51" spans="1:9" x14ac:dyDescent="0.25">
      <c r="A51" s="4" t="s">
        <v>42</v>
      </c>
      <c r="B51" s="5" t="s">
        <v>87</v>
      </c>
      <c r="C51" s="21">
        <v>11922185</v>
      </c>
      <c r="D51" s="36">
        <v>11922185</v>
      </c>
      <c r="E51" s="22">
        <v>8018926.8200000003</v>
      </c>
      <c r="F51" s="23">
        <f t="shared" si="2"/>
        <v>0.67260546787354836</v>
      </c>
      <c r="G51" s="23">
        <f t="shared" si="0"/>
        <v>0.67260546787354836</v>
      </c>
      <c r="H51" s="22">
        <v>6106417.8200000003</v>
      </c>
      <c r="I51" s="1">
        <f t="shared" si="1"/>
        <v>131.3196550969059</v>
      </c>
    </row>
    <row r="52" spans="1:9" s="6" customFormat="1" x14ac:dyDescent="0.25">
      <c r="A52" s="12">
        <v>1200</v>
      </c>
      <c r="B52" s="13" t="s">
        <v>95</v>
      </c>
      <c r="C52" s="18">
        <f>C54+C53</f>
        <v>12549843.6</v>
      </c>
      <c r="D52" s="35">
        <f>D54+D53</f>
        <v>12549843.6</v>
      </c>
      <c r="E52" s="18">
        <f>E54+E53</f>
        <v>10387416</v>
      </c>
      <c r="F52" s="19">
        <f t="shared" si="2"/>
        <v>0.82769286463458402</v>
      </c>
      <c r="G52" s="19">
        <f t="shared" si="0"/>
        <v>0.82769286463458402</v>
      </c>
      <c r="H52" s="26">
        <f>H54</f>
        <v>6033498.3700000001</v>
      </c>
      <c r="I52" s="11">
        <f t="shared" si="1"/>
        <v>172.16240666689697</v>
      </c>
    </row>
    <row r="53" spans="1:9" x14ac:dyDescent="0.25">
      <c r="A53" s="4">
        <v>1201</v>
      </c>
      <c r="B53" s="5" t="s">
        <v>97</v>
      </c>
      <c r="C53" s="21">
        <v>0</v>
      </c>
      <c r="D53" s="36">
        <v>0</v>
      </c>
      <c r="E53" s="21">
        <v>0</v>
      </c>
      <c r="F53" s="21">
        <v>0</v>
      </c>
      <c r="G53" s="23" t="e">
        <f t="shared" si="0"/>
        <v>#DIV/0!</v>
      </c>
      <c r="H53" s="22">
        <v>0</v>
      </c>
      <c r="I53" s="1">
        <v>0</v>
      </c>
    </row>
    <row r="54" spans="1:9" x14ac:dyDescent="0.25">
      <c r="A54" s="4">
        <v>1202</v>
      </c>
      <c r="B54" s="5" t="s">
        <v>96</v>
      </c>
      <c r="C54" s="21">
        <v>12549843.6</v>
      </c>
      <c r="D54" s="36">
        <v>12549843.6</v>
      </c>
      <c r="E54" s="22">
        <v>10387416</v>
      </c>
      <c r="F54" s="23">
        <f t="shared" si="2"/>
        <v>0.82769286463458402</v>
      </c>
      <c r="G54" s="23">
        <f t="shared" si="0"/>
        <v>0.82769286463458402</v>
      </c>
      <c r="H54" s="22">
        <v>6033498.3700000001</v>
      </c>
      <c r="I54" s="1">
        <f t="shared" si="1"/>
        <v>172.16240666689697</v>
      </c>
    </row>
    <row r="55" spans="1:9" s="6" customFormat="1" ht="19.5" customHeight="1" x14ac:dyDescent="0.25">
      <c r="A55" s="12" t="s">
        <v>43</v>
      </c>
      <c r="B55" s="13" t="s">
        <v>88</v>
      </c>
      <c r="C55" s="18">
        <f>C56</f>
        <v>10869000</v>
      </c>
      <c r="D55" s="35">
        <f>D56</f>
        <v>10869000</v>
      </c>
      <c r="E55" s="18">
        <f>E56</f>
        <v>260356.16</v>
      </c>
      <c r="F55" s="19">
        <f t="shared" si="2"/>
        <v>2.395401232864109E-2</v>
      </c>
      <c r="G55" s="19">
        <f t="shared" si="0"/>
        <v>2.395401232864109E-2</v>
      </c>
      <c r="H55" s="20">
        <f>H56</f>
        <v>1465802.63</v>
      </c>
      <c r="I55" s="11">
        <v>0</v>
      </c>
    </row>
    <row r="56" spans="1:9" x14ac:dyDescent="0.25">
      <c r="A56" s="7" t="s">
        <v>44</v>
      </c>
      <c r="B56" s="8" t="s">
        <v>89</v>
      </c>
      <c r="C56" s="21">
        <v>10869000</v>
      </c>
      <c r="D56" s="36">
        <v>10869000</v>
      </c>
      <c r="E56" s="22">
        <v>260356.16</v>
      </c>
      <c r="F56" s="23">
        <f t="shared" si="2"/>
        <v>2.395401232864109E-2</v>
      </c>
      <c r="G56" s="23">
        <f t="shared" si="0"/>
        <v>2.395401232864109E-2</v>
      </c>
      <c r="H56" s="22">
        <v>1465802.63</v>
      </c>
      <c r="I56" s="1">
        <f t="shared" si="1"/>
        <v>17.762020252344616</v>
      </c>
    </row>
    <row r="57" spans="1:9" s="6" customFormat="1" x14ac:dyDescent="0.25">
      <c r="A57" s="10"/>
      <c r="B57" s="10" t="s">
        <v>90</v>
      </c>
      <c r="C57" s="9">
        <f>C6+C15+C18+C21+C27+C32+C39+C42+C47+C55+C52</f>
        <v>7782538847.5300007</v>
      </c>
      <c r="D57" s="38">
        <f>D6+D15+D18+D21+D27+D32+D39+D42+D47+D55+D52</f>
        <v>7784138847.5300007</v>
      </c>
      <c r="E57" s="9">
        <f>E6+E15+E18+E21+E27+E32+E39+E42+E47+E55+E52</f>
        <v>4845286630.04</v>
      </c>
      <c r="F57" s="19">
        <f t="shared" si="2"/>
        <v>0.62258431663052771</v>
      </c>
      <c r="G57" s="19">
        <f t="shared" si="0"/>
        <v>0.62245634680289219</v>
      </c>
      <c r="H57" s="27">
        <f>H6+H15+H18+H21+H27+H32+H39+H42+H47+H55+H52</f>
        <v>4107237363.3700004</v>
      </c>
      <c r="I57" s="11">
        <f t="shared" si="1"/>
        <v>117.96948170690646</v>
      </c>
    </row>
    <row r="58" spans="1:9" x14ac:dyDescent="0.25">
      <c r="A58" s="45"/>
      <c r="B58" s="45"/>
      <c r="C58" s="45"/>
      <c r="D58" s="45"/>
      <c r="E58" s="45"/>
      <c r="F58" s="45"/>
      <c r="G58" s="45"/>
      <c r="H58" s="45"/>
      <c r="I58" s="45"/>
    </row>
    <row r="59" spans="1:9" x14ac:dyDescent="0.25">
      <c r="A59" s="45"/>
      <c r="B59" s="45"/>
      <c r="C59" s="45"/>
      <c r="D59" s="45"/>
      <c r="E59" s="45"/>
      <c r="F59" s="45"/>
      <c r="G59" s="45"/>
      <c r="H59" s="45"/>
      <c r="I59" s="45"/>
    </row>
    <row r="60" spans="1:9" x14ac:dyDescent="0.25">
      <c r="A60" s="45"/>
      <c r="B60" s="45"/>
      <c r="C60" s="45"/>
      <c r="D60" s="45"/>
      <c r="E60" s="45"/>
      <c r="F60" s="45"/>
      <c r="G60" s="45"/>
      <c r="H60" s="45"/>
      <c r="I60" s="45"/>
    </row>
    <row r="61" spans="1:9" x14ac:dyDescent="0.25">
      <c r="A61" s="43"/>
      <c r="B61" s="43"/>
      <c r="C61" s="43"/>
      <c r="D61" s="43"/>
      <c r="E61" s="43"/>
      <c r="F61" s="43"/>
      <c r="G61" s="43"/>
      <c r="H61" s="43"/>
      <c r="I61" s="43"/>
    </row>
    <row r="62" spans="1:9" x14ac:dyDescent="0.25">
      <c r="A62" s="15"/>
      <c r="B62" s="15"/>
      <c r="C62" s="28"/>
      <c r="D62" s="39"/>
      <c r="E62" s="29"/>
      <c r="F62" s="30"/>
      <c r="G62" s="30"/>
      <c r="H62" s="16"/>
      <c r="I62" s="30"/>
    </row>
    <row r="63" spans="1:9" x14ac:dyDescent="0.25">
      <c r="A63" s="15"/>
      <c r="B63" s="15"/>
      <c r="C63" s="31"/>
      <c r="D63" s="40"/>
      <c r="E63" s="30"/>
      <c r="F63" s="30"/>
      <c r="G63" s="30"/>
      <c r="H63" s="31"/>
      <c r="I63" s="30"/>
    </row>
    <row r="64" spans="1:9" x14ac:dyDescent="0.25">
      <c r="A64" s="15"/>
      <c r="B64" s="15"/>
      <c r="C64" s="31"/>
      <c r="D64" s="40"/>
      <c r="E64" s="30"/>
      <c r="F64" s="30"/>
      <c r="G64" s="30"/>
      <c r="H64" s="32"/>
      <c r="I64" s="30"/>
    </row>
    <row r="65" spans="1:9" x14ac:dyDescent="0.25">
      <c r="A65" s="15"/>
      <c r="B65" s="15"/>
      <c r="C65" s="31"/>
      <c r="D65" s="40"/>
      <c r="E65" s="30"/>
      <c r="F65" s="30"/>
      <c r="G65" s="30"/>
      <c r="H65" s="31"/>
      <c r="I65" s="30"/>
    </row>
  </sheetData>
  <autoFilter ref="A4:I57"/>
  <mergeCells count="7">
    <mergeCell ref="A1:I1"/>
    <mergeCell ref="A61:I61"/>
    <mergeCell ref="A2:I2"/>
    <mergeCell ref="B3:I3"/>
    <mergeCell ref="A58:I58"/>
    <mergeCell ref="A59:I59"/>
    <mergeCell ref="A60:I60"/>
  </mergeCells>
  <pageMargins left="0.31496062992125984" right="0.31496062992125984" top="0.74803149606299213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 Екатерина Ивановна</dc:creator>
  <cp:lastModifiedBy>Анастасия Владимировна Спивак</cp:lastModifiedBy>
  <cp:lastPrinted>2022-11-02T06:06:57Z</cp:lastPrinted>
  <dcterms:created xsi:type="dcterms:W3CDTF">2020-07-16T00:00:40Z</dcterms:created>
  <dcterms:modified xsi:type="dcterms:W3CDTF">2024-11-02T00:19:45Z</dcterms:modified>
</cp:coreProperties>
</file>